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3_ToNguyenQuangDai\"/>
    </mc:Choice>
  </mc:AlternateContent>
  <bookViews>
    <workbookView xWindow="0" yWindow="135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G5" i="1" s="1"/>
  <c r="D6" i="1"/>
  <c r="G6" i="1" s="1"/>
  <c r="D7" i="1"/>
  <c r="D8" i="1"/>
  <c r="D9" i="1"/>
  <c r="D10" i="1"/>
  <c r="G10" i="1" s="1"/>
  <c r="D11" i="1"/>
  <c r="D12" i="1"/>
  <c r="D13" i="1"/>
  <c r="G13" i="1" s="1"/>
  <c r="D14" i="1"/>
  <c r="D15" i="1"/>
  <c r="D16" i="1"/>
  <c r="G16" i="1" s="1"/>
  <c r="D17" i="1"/>
  <c r="D18" i="1"/>
  <c r="G18" i="1" s="1"/>
  <c r="D4" i="1"/>
  <c r="G11" i="1"/>
  <c r="G12" i="1"/>
  <c r="G8" i="1"/>
  <c r="G14" i="1"/>
  <c r="G7" i="1"/>
  <c r="G9" i="1"/>
  <c r="G15" i="1"/>
  <c r="G17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<sst xmlns="http://schemas.openxmlformats.org/spreadsheetml/2006/main" count="71" uniqueCount="51">
  <si>
    <t>Mã nhân viên</t>
  </si>
  <si>
    <t>Họ tên</t>
  </si>
  <si>
    <t>Tên công việc</t>
  </si>
  <si>
    <t>Đơn giá công</t>
  </si>
  <si>
    <t>Số ngày 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</si>
  <si>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</si>
  <si>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</si>
  <si>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</si>
  <si>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</si>
  <si>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</si>
  <si>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</si>
  <si>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</si>
  <si>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</si>
  <si>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</si>
  <si>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</si>
  <si>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</si>
  <si>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</si>
  <si>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</si>
  <si>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</si>
  <si>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0017C3</t>
  </si>
  <si>
    <t>0016B1</t>
  </si>
  <si>
    <t>Lê Thị Thanh</t>
  </si>
  <si>
    <t>Hoàng Ngọc Mai</t>
  </si>
  <si>
    <t>Trần Ngọc Mỹ</t>
  </si>
  <si>
    <t>Nguyễn Hải Đăng</t>
  </si>
  <si>
    <t>Nguyễn Công Luận</t>
  </si>
  <si>
    <t>Trần Xuân Huy</t>
  </si>
  <si>
    <t>Lê Hữu Tình</t>
  </si>
  <si>
    <t>Trần Thị Thùy</t>
  </si>
  <si>
    <t>Phan Thị Tươi</t>
  </si>
  <si>
    <t>Phạm Thị Quỳnh</t>
  </si>
  <si>
    <t>Tô Thị Cẩm</t>
  </si>
  <si>
    <t>Nguyễn Ngọc Ánh</t>
  </si>
  <si>
    <t>Lê Hoàng Trúc</t>
  </si>
  <si>
    <t>Nguyễn Văn Nam</t>
  </si>
  <si>
    <t>Trần Bích Lệ</t>
  </si>
  <si>
    <t>0015B2</t>
  </si>
  <si>
    <t>Cắt quai</t>
  </si>
  <si>
    <t>May quai</t>
  </si>
  <si>
    <t>Dán keo</t>
  </si>
  <si>
    <t>Đóng đế</t>
  </si>
  <si>
    <t>Đóng gói</t>
  </si>
  <si>
    <t>BẢNG CHẤM CÔNG NĂM 2013 THEO TỪNG THÁNG</t>
  </si>
  <si>
    <t>Ngày làm chuẩn:</t>
  </si>
  <si>
    <t>Công việc/bậc</t>
  </si>
  <si>
    <t>Bảng dò đơn giá công</t>
  </si>
  <si>
    <t>Lương cao nhất</t>
  </si>
  <si>
    <t>Lương thấp nhất</t>
  </si>
  <si>
    <t>Lương trung bình</t>
  </si>
  <si>
    <t>Bảng thống kê</t>
  </si>
  <si>
    <t>Tháng: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</si>
</sst>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imes New Roman"/>
      <family val="2"/>
      <charset val="163"/>
    </font>
    <font>
      <b/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2" borderId="1" xfId="0" applyFill="1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C2" sqref="C2"/>
    </sheetView>
  </sheetViews>
  <sheetFormatPr defaultRowHeight="16.5" x14ac:dyDescent="0.25"/>
  <cols>
    <col min="1" max="1" width="14.21875" customWidth="1"/>
    <col min="2" max="2" width="17.88671875" customWidth="1"/>
    <col min="3" max="3" width="13" customWidth="1"/>
    <col min="4" max="4" width="14" customWidth="1"/>
    <col min="5" max="5" width="12.77734375" customWidth="1"/>
    <col min="6" max="7" width="12.109375" customWidth="1"/>
    <col min="8" max="8" width="13.44140625" customWidth="1"/>
    <col min="9" max="9" width="14.6640625" customWidth="1"/>
  </cols>
  <sheetData>
    <row r="1" spans="1:7" x14ac:dyDescent="0.25">
      <c r="A1" s="8" t="s">
        <v>42</v>
      </c>
      <c r="B1" s="8"/>
      <c r="C1" s="8"/>
      <c r="D1" s="8"/>
      <c r="E1" s="8"/>
      <c r="F1" s="8"/>
      <c r="G1" s="8"/>
    </row>
    <row r="2" spans="1:7" x14ac:dyDescent="0.25">
      <c r="A2" s="1"/>
      <c r="B2" s="1"/>
      <c r="C2" s="2" t="s">
        <v>50</v>
      </c>
      <c r="D2" s="6">
        <v>12</v>
      </c>
      <c r="E2" s="3" t="s">
        <v>43</v>
      </c>
      <c r="F2" s="1">
        <v>26</v>
      </c>
      <c r="G2" s="1"/>
    </row>
    <row r="3" spans="1:7" x14ac:dyDescent="0.2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x14ac:dyDescent="0.25">
      <c r="A4" s="1" t="s">
        <v>7</v>
      </c>
      <c r="B4" s="1" t="s">
        <v>21</v>
      </c>
      <c r="C4" s="1" t="s">
        <v>37</v>
      </c>
      <c r="D4" s="1">
        <f>HLOOKUP(VALUE(RIGHT(A4,1)),$B$21:$D$26,MATCH($A$22,$A$21:$A$26,0),0)</f>
        <v>60000</v>
      </c>
      <c r="E4" s="1">
        <v>1</v>
      </c>
      <c r="F4" s="1">
        <f>$F$2-E4</f>
        <v>25</v>
      </c>
      <c r="G4" s="1">
        <f>D4*F4</f>
        <v>1500000</v>
      </c>
    </row>
    <row r="5" spans="1:7" x14ac:dyDescent="0.25">
      <c r="A5" s="1" t="s">
        <v>8</v>
      </c>
      <c r="B5" s="1" t="s">
        <v>22</v>
      </c>
      <c r="C5" s="1" t="s">
        <v>38</v>
      </c>
      <c r="D5" s="1">
        <f t="shared" ref="D5:D18" si="0">HLOOKUP(VALUE(RIGHT(A5,1)),$B$21:$D$26,MATCH($A$22,$A$21:$A$26,0),0)</f>
        <v>70000</v>
      </c>
      <c r="E5" s="1"/>
      <c r="F5" s="1">
        <f t="shared" ref="F5:F18" si="1">$F$2-E5</f>
        <v>26</v>
      </c>
      <c r="G5" s="1">
        <f t="shared" ref="G5:G18" si="2">D5*F5</f>
        <v>1820000</v>
      </c>
    </row>
    <row r="6" spans="1:7" x14ac:dyDescent="0.25">
      <c r="A6" s="1" t="s">
        <v>9</v>
      </c>
      <c r="B6" s="1" t="s">
        <v>23</v>
      </c>
      <c r="C6" s="1" t="s">
        <v>39</v>
      </c>
      <c r="D6" s="1">
        <f t="shared" si="0"/>
        <v>50000</v>
      </c>
      <c r="E6" s="1"/>
      <c r="F6" s="1">
        <f t="shared" si="1"/>
        <v>26</v>
      </c>
      <c r="G6" s="1">
        <f t="shared" si="2"/>
        <v>1300000</v>
      </c>
    </row>
    <row r="7" spans="1:7" x14ac:dyDescent="0.25">
      <c r="A7" s="1" t="s">
        <v>10</v>
      </c>
      <c r="B7" s="1" t="s">
        <v>24</v>
      </c>
      <c r="C7" s="1" t="s">
        <v>40</v>
      </c>
      <c r="D7" s="1">
        <f t="shared" si="0"/>
        <v>60000</v>
      </c>
      <c r="E7" s="1">
        <v>3</v>
      </c>
      <c r="F7" s="1">
        <f t="shared" si="1"/>
        <v>23</v>
      </c>
      <c r="G7" s="1">
        <f t="shared" si="2"/>
        <v>1380000</v>
      </c>
    </row>
    <row r="8" spans="1:7" x14ac:dyDescent="0.25">
      <c r="A8" s="1" t="s">
        <v>11</v>
      </c>
      <c r="B8" s="1" t="s">
        <v>25</v>
      </c>
      <c r="C8" s="1" t="s">
        <v>40</v>
      </c>
      <c r="D8" s="1">
        <f t="shared" si="0"/>
        <v>70000</v>
      </c>
      <c r="E8" s="1"/>
      <c r="F8" s="1">
        <f t="shared" si="1"/>
        <v>26</v>
      </c>
      <c r="G8" s="1">
        <f t="shared" si="2"/>
        <v>1820000</v>
      </c>
    </row>
    <row r="9" spans="1:7" x14ac:dyDescent="0.25">
      <c r="A9" s="1" t="s">
        <v>12</v>
      </c>
      <c r="B9" s="1" t="s">
        <v>26</v>
      </c>
      <c r="C9" s="1" t="s">
        <v>39</v>
      </c>
      <c r="D9" s="1">
        <f t="shared" si="0"/>
        <v>50000</v>
      </c>
      <c r="E9" s="1"/>
      <c r="F9" s="1">
        <f t="shared" si="1"/>
        <v>26</v>
      </c>
      <c r="G9" s="1">
        <f t="shared" si="2"/>
        <v>1300000</v>
      </c>
    </row>
    <row r="10" spans="1:7" x14ac:dyDescent="0.25">
      <c r="A10" s="1" t="s">
        <v>13</v>
      </c>
      <c r="B10" s="1" t="s">
        <v>27</v>
      </c>
      <c r="C10" s="1" t="s">
        <v>41</v>
      </c>
      <c r="D10" s="1">
        <f t="shared" si="0"/>
        <v>60000</v>
      </c>
      <c r="E10" s="1"/>
      <c r="F10" s="1">
        <f t="shared" si="1"/>
        <v>26</v>
      </c>
      <c r="G10" s="1">
        <f t="shared" si="2"/>
        <v>1560000</v>
      </c>
    </row>
    <row r="11" spans="1:7" x14ac:dyDescent="0.25">
      <c r="A11" s="1" t="s">
        <v>14</v>
      </c>
      <c r="B11" s="1" t="s">
        <v>28</v>
      </c>
      <c r="C11" s="1" t="s">
        <v>38</v>
      </c>
      <c r="D11" s="1">
        <f t="shared" si="0"/>
        <v>70000</v>
      </c>
      <c r="E11" s="1">
        <v>5</v>
      </c>
      <c r="F11" s="1">
        <f t="shared" si="1"/>
        <v>21</v>
      </c>
      <c r="G11" s="1">
        <f t="shared" si="2"/>
        <v>1470000</v>
      </c>
    </row>
    <row r="12" spans="1:7" x14ac:dyDescent="0.25">
      <c r="A12" s="1" t="s">
        <v>15</v>
      </c>
      <c r="B12" s="1" t="s">
        <v>29</v>
      </c>
      <c r="C12" s="1" t="s">
        <v>39</v>
      </c>
      <c r="D12" s="1">
        <f t="shared" si="0"/>
        <v>50000</v>
      </c>
      <c r="E12" s="1"/>
      <c r="F12" s="1">
        <f t="shared" si="1"/>
        <v>26</v>
      </c>
      <c r="G12" s="1">
        <f t="shared" si="2"/>
        <v>1300000</v>
      </c>
    </row>
    <row r="13" spans="1:7" x14ac:dyDescent="0.25">
      <c r="A13" s="1" t="s">
        <v>16</v>
      </c>
      <c r="B13" s="1" t="s">
        <v>30</v>
      </c>
      <c r="C13" s="1" t="s">
        <v>39</v>
      </c>
      <c r="D13" s="1">
        <f t="shared" si="0"/>
        <v>60000</v>
      </c>
      <c r="E13" s="1"/>
      <c r="F13" s="1">
        <f t="shared" si="1"/>
        <v>26</v>
      </c>
      <c r="G13" s="1">
        <f t="shared" si="2"/>
        <v>1560000</v>
      </c>
    </row>
    <row r="14" spans="1:7" x14ac:dyDescent="0.25">
      <c r="A14" s="1" t="s">
        <v>17</v>
      </c>
      <c r="B14" s="1" t="s">
        <v>31</v>
      </c>
      <c r="C14" s="1" t="s">
        <v>38</v>
      </c>
      <c r="D14" s="1">
        <f t="shared" si="0"/>
        <v>70000</v>
      </c>
      <c r="E14" s="1"/>
      <c r="F14" s="1">
        <f t="shared" si="1"/>
        <v>26</v>
      </c>
      <c r="G14" s="1">
        <f t="shared" si="2"/>
        <v>1820000</v>
      </c>
    </row>
    <row r="15" spans="1:7" x14ac:dyDescent="0.25">
      <c r="A15" s="1" t="s">
        <v>18</v>
      </c>
      <c r="B15" s="1" t="s">
        <v>32</v>
      </c>
      <c r="C15" s="1" t="s">
        <v>37</v>
      </c>
      <c r="D15" s="1">
        <f t="shared" si="0"/>
        <v>50000</v>
      </c>
      <c r="E15" s="1">
        <v>2</v>
      </c>
      <c r="F15" s="1">
        <f t="shared" si="1"/>
        <v>24</v>
      </c>
      <c r="G15" s="1">
        <f t="shared" si="2"/>
        <v>1200000</v>
      </c>
    </row>
    <row r="16" spans="1:7" x14ac:dyDescent="0.25">
      <c r="A16" s="1" t="s">
        <v>36</v>
      </c>
      <c r="B16" s="1" t="s">
        <v>33</v>
      </c>
      <c r="C16" s="1" t="s">
        <v>38</v>
      </c>
      <c r="D16" s="1">
        <f t="shared" si="0"/>
        <v>60000</v>
      </c>
      <c r="E16" s="1"/>
      <c r="F16" s="1">
        <f t="shared" si="1"/>
        <v>26</v>
      </c>
      <c r="G16" s="1">
        <f t="shared" si="2"/>
        <v>1560000</v>
      </c>
    </row>
    <row r="17" spans="1:7" x14ac:dyDescent="0.25">
      <c r="A17" s="1" t="s">
        <v>19</v>
      </c>
      <c r="B17" s="1" t="s">
        <v>34</v>
      </c>
      <c r="C17" s="1" t="s">
        <v>37</v>
      </c>
      <c r="D17" s="1">
        <f t="shared" si="0"/>
        <v>70000</v>
      </c>
      <c r="E17" s="1">
        <v>1</v>
      </c>
      <c r="F17" s="1">
        <f t="shared" si="1"/>
        <v>25</v>
      </c>
      <c r="G17" s="1">
        <f t="shared" si="2"/>
        <v>1750000</v>
      </c>
    </row>
    <row r="18" spans="1:7" x14ac:dyDescent="0.25">
      <c r="A18" s="1" t="s">
        <v>20</v>
      </c>
      <c r="B18" s="1" t="s">
        <v>35</v>
      </c>
      <c r="C18" s="1" t="s">
        <v>40</v>
      </c>
      <c r="D18" s="1">
        <f t="shared" si="0"/>
        <v>50000</v>
      </c>
      <c r="E18" s="1"/>
      <c r="F18" s="1">
        <f t="shared" si="1"/>
        <v>26</v>
      </c>
      <c r="G18" s="1">
        <f t="shared" si="2"/>
        <v>1300000</v>
      </c>
    </row>
    <row r="20" spans="1:7" x14ac:dyDescent="0.25">
      <c r="A20" s="10" t="s">
        <v>45</v>
      </c>
      <c r="B20" s="10"/>
      <c r="C20" s="10"/>
      <c r="D20" s="10"/>
    </row>
    <row r="21" spans="1:7" x14ac:dyDescent="0.25">
      <c r="A21" s="7" t="s">
        <v>44</v>
      </c>
      <c r="B21" s="7">
        <v>1</v>
      </c>
      <c r="C21" s="7">
        <v>2</v>
      </c>
      <c r="D21" s="7">
        <v>3</v>
      </c>
    </row>
    <row r="22" spans="1:7" x14ac:dyDescent="0.25">
      <c r="A22" s="7" t="s">
        <v>37</v>
      </c>
      <c r="B22" s="1">
        <v>50000</v>
      </c>
      <c r="C22" s="1">
        <v>60000</v>
      </c>
      <c r="D22" s="1">
        <v>70000</v>
      </c>
    </row>
    <row r="23" spans="1:7" x14ac:dyDescent="0.25">
      <c r="A23" s="7" t="s">
        <v>38</v>
      </c>
      <c r="B23" s="1">
        <v>80000</v>
      </c>
      <c r="C23" s="1">
        <v>90000</v>
      </c>
      <c r="D23" s="1">
        <v>100000</v>
      </c>
    </row>
    <row r="24" spans="1:7" x14ac:dyDescent="0.25">
      <c r="A24" s="7" t="s">
        <v>39</v>
      </c>
      <c r="B24" s="1">
        <v>40000</v>
      </c>
      <c r="C24" s="1">
        <v>50000</v>
      </c>
      <c r="D24" s="1">
        <v>65000</v>
      </c>
    </row>
    <row r="25" spans="1:7" x14ac:dyDescent="0.25">
      <c r="A25" s="7" t="s">
        <v>40</v>
      </c>
      <c r="B25" s="1">
        <v>70000</v>
      </c>
      <c r="C25" s="1">
        <v>75000</v>
      </c>
      <c r="D25" s="1">
        <v>80000</v>
      </c>
    </row>
    <row r="26" spans="1:7" x14ac:dyDescent="0.25">
      <c r="A26" s="7" t="s">
        <v>41</v>
      </c>
      <c r="B26" s="1">
        <v>65000</v>
      </c>
      <c r="C26" s="1">
        <v>70000</v>
      </c>
      <c r="D26" s="1">
        <v>80000</v>
      </c>
    </row>
    <row r="29" spans="1:7" x14ac:dyDescent="0.25">
      <c r="A29" s="9" t="s">
        <v>49</v>
      </c>
      <c r="B29" s="9"/>
      <c r="C29" s="9"/>
      <c r="D29" s="9"/>
    </row>
    <row r="30" spans="1:7" x14ac:dyDescent="0.25">
      <c r="A30" s="7" t="s">
        <v>37</v>
      </c>
      <c r="B30" s="7" t="s">
        <v>46</v>
      </c>
      <c r="C30" s="7" t="s">
        <v>47</v>
      </c>
      <c r="D30" s="7" t="s">
        <v>48</v>
      </c>
    </row>
    <row r="31" spans="1:7" x14ac:dyDescent="0.25">
      <c r="A31" s="7" t="s">
        <v>38</v>
      </c>
      <c r="B31" s="1"/>
      <c r="C31" s="1"/>
      <c r="D31" s="1"/>
    </row>
    <row r="32" spans="1:7" x14ac:dyDescent="0.25">
      <c r="A32" s="7" t="s">
        <v>39</v>
      </c>
      <c r="B32" s="1"/>
      <c r="C32" s="1"/>
      <c r="D32" s="1"/>
    </row>
    <row r="33" spans="1:4" x14ac:dyDescent="0.25">
      <c r="A33" s="7" t="s">
        <v>40</v>
      </c>
      <c r="B33" s="1"/>
      <c r="C33" s="1"/>
      <c r="D33" s="1"/>
    </row>
    <row r="34" spans="1:4" x14ac:dyDescent="0.25">
      <c r="A34" s="7" t="s">
        <v>41</v>
      </c>
      <c r="B34" s="1"/>
      <c r="C34" s="1"/>
      <c r="D34" s="1"/>
    </row>
  </sheetData>
  <mergeCells count="3">
    <mergeCell ref="A1:G1"/>
    <mergeCell ref="A20:D20"/>
    <mergeCell ref="A29:D29"/>
  </mergeCells>
  <dataValidations count="1">
    <dataValidation type="whole" allowBlank="1" showInputMessage="1" showErrorMessage="1" errorTitle="THÔNG BÁO" error="Chỉ được nhập từ 1 đến 12" sqref="D2">
      <formula1>1</formula1>
      <formula2>12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2018-05-17T00:26:12Z</dcterms:created>
  <dcterms:modified xsi:type="dcterms:W3CDTF">2018-05-17T02:09:22Z</dcterms:modified>
</cp:coreProperties>
</file>